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3 кв\ЗК сахар на 3 кв у СМП\"/>
    </mc:Choice>
  </mc:AlternateContent>
  <xr:revisionPtr revIDLastSave="0" documentId="8_{60CB8EFC-8B71-4DCC-B75D-150FA11E1F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 refMode="R1C1"/>
</workbook>
</file>

<file path=xl/calcChain.xml><?xml version="1.0" encoding="utf-8"?>
<calcChain xmlns="http://schemas.openxmlformats.org/spreadsheetml/2006/main">
  <c r="F13" i="1" l="1"/>
  <c r="Q13" i="1" l="1"/>
  <c r="H13" i="1" l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<sst xmlns="http://schemas.openxmlformats.org/spreadsheetml/2006/main" count="52" uniqueCount="40">
  <si>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</si>
  <si>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</si>
  <si>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</si>
  <si>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</si>
  <si>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</si>
  <si>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</si>
  <si>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</si>
  <si>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</si>
  <si>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</si>
  <si>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</si>
  <si>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</si>
  <si>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</si>
  <si>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</si>
  <si>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</si>
  <si>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</si>
  <si>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</si>
  <si>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</si>
  <si>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</si>
  <si>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</si>
  <si>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</si>
  <si>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</si>
  <si>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</si>
  <si>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</si>
  <si>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</si>
  <si>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</si>
  <si>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</si>
  <si>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</si>
  <si>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</si>
  <si>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</si>
  <si>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</si>
  <si>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</si>
  <si>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</si>
  <si>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</si>
  <si>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</si>
  <si>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</si>
  <si>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</si>
  <si>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</si>
  <si>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б/н от 15.05.2025</t>
  </si>
  <si>
    <t>Сахар белый свекловичный в твердом состоянии без вкусоарома-тических или красящих добавок</t>
  </si>
  <si>
    <t>№ 190525/1 от 19.05.2025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</si>
</sst>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2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2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2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3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165" fontId="9" fillId="0" borderId="0" xfId="0" applyNumberFormat="1" applyFont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2" borderId="2" xfId="0" applyFont="1" applyFill="1" applyBorder="1" applyAlignment="1">
      <alignment horizontal="justify" vertical="top" wrapText="1"/>
    </xf>
    <xf numFmtId="0" fontId="18" fillId="2" borderId="4" xfId="0" applyFont="1" applyFill="1" applyBorder="1" applyAlignment="1">
      <alignment horizontal="justify" vertical="top" wrapText="1"/>
    </xf>
    <xf numFmtId="0" fontId="18" fillId="2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I14" sqref="I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SUMIF(V14,"&gt;0")</f>
        <v>80397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43"/>
      <c r="C9" s="13"/>
      <c r="D9" s="4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3"/>
      <c r="S9" s="13"/>
      <c r="T9" s="13"/>
      <c r="U9" s="11" t="s">
        <v>8</v>
      </c>
      <c r="V9" s="15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4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4" t="s">
        <v>21</v>
      </c>
    </row>
    <row r="11" spans="1:22" ht="27" customHeight="1" x14ac:dyDescent="0.25">
      <c r="A11" s="50"/>
      <c r="B11" s="50"/>
      <c r="C11" s="50"/>
      <c r="D11" s="50"/>
      <c r="E11" s="52" t="s">
        <v>39</v>
      </c>
      <c r="F11" s="53"/>
      <c r="G11" s="52" t="s">
        <v>37</v>
      </c>
      <c r="H11" s="53"/>
      <c r="I11" s="52" t="s">
        <v>37</v>
      </c>
      <c r="J11" s="53"/>
      <c r="K11" s="53"/>
      <c r="L11" s="53"/>
      <c r="M11" s="53"/>
      <c r="N11" s="53"/>
      <c r="O11" s="53"/>
      <c r="P11" s="53"/>
      <c r="Q11" s="54"/>
      <c r="R11" s="50"/>
      <c r="S11" s="50"/>
      <c r="T11" s="50"/>
      <c r="U11" s="50"/>
      <c r="V11" s="54"/>
    </row>
    <row r="12" spans="1:22" ht="27" customHeight="1" x14ac:dyDescent="0.25">
      <c r="A12" s="50"/>
      <c r="B12" s="50"/>
      <c r="C12" s="16" t="s">
        <v>22</v>
      </c>
      <c r="D12" s="18" t="s">
        <v>23</v>
      </c>
      <c r="E12" s="17" t="s">
        <v>24</v>
      </c>
      <c r="F12" s="17" t="s">
        <v>25</v>
      </c>
      <c r="G12" s="17" t="s">
        <v>24</v>
      </c>
      <c r="H12" s="17" t="s">
        <v>25</v>
      </c>
      <c r="I12" s="17" t="s">
        <v>24</v>
      </c>
      <c r="J12" s="17" t="s">
        <v>25</v>
      </c>
      <c r="K12" s="17" t="s">
        <v>24</v>
      </c>
      <c r="L12" s="17" t="s">
        <v>25</v>
      </c>
      <c r="M12" s="17" t="s">
        <v>24</v>
      </c>
      <c r="N12" s="17" t="s">
        <v>25</v>
      </c>
      <c r="O12" s="17" t="s">
        <v>24</v>
      </c>
      <c r="P12" s="17" t="s">
        <v>25</v>
      </c>
      <c r="Q12" s="54"/>
      <c r="R12" s="50"/>
      <c r="S12" s="50"/>
      <c r="T12" s="50"/>
      <c r="U12" s="50"/>
      <c r="V12" s="54"/>
    </row>
    <row r="13" spans="1:22" ht="63.75" customHeight="1" x14ac:dyDescent="0.25">
      <c r="A13" s="42">
        <v>1</v>
      </c>
      <c r="B13" s="45" t="s">
        <v>38</v>
      </c>
      <c r="C13" s="40" t="s">
        <v>36</v>
      </c>
      <c r="D13" s="18">
        <v>900</v>
      </c>
      <c r="E13" s="41">
        <v>85</v>
      </c>
      <c r="F13" s="20">
        <f t="shared" ref="F13" si="0">E13*D13</f>
        <v>76500</v>
      </c>
      <c r="G13" s="19">
        <v>93</v>
      </c>
      <c r="H13" s="21">
        <f t="shared" ref="H13" si="1">G13*D13</f>
        <v>83700</v>
      </c>
      <c r="I13" s="19">
        <v>90</v>
      </c>
      <c r="J13" s="20">
        <f t="shared" ref="J13" si="2">I13*D13</f>
        <v>81000</v>
      </c>
      <c r="K13" s="22"/>
      <c r="L13" s="20"/>
      <c r="M13" s="20"/>
      <c r="N13" s="20"/>
      <c r="O13" s="20"/>
      <c r="P13" s="21"/>
      <c r="Q13" s="20">
        <f>ROUND(AVERAGE(E13,G13,I13,K13,M13),2)</f>
        <v>89.33</v>
      </c>
      <c r="R13" s="23">
        <f t="shared" ref="R13" si="3">COUNTA(E13,G13,I13,K13,M13)</f>
        <v>3</v>
      </c>
      <c r="S13" s="23">
        <f t="shared" ref="S13" si="4">SQRT((IF(E13&gt;0,POWER(E13-Q13,2),0)+IF(G13&gt;0,POWER(G13-Q13,2),0)+IF(I13&gt;0,POWER(I13-Q13,2),0)+IF(K13&gt;0,POWER(K13-Q13,2),0)+IF(M13&gt;0,POWER(M13-Q13,2),0))/(R13-1))</f>
        <v>4.0414539462921013</v>
      </c>
      <c r="T13" s="24">
        <f>S13/Q13*100</f>
        <v>4.524184424372665</v>
      </c>
      <c r="U13" s="24" t="str">
        <f t="shared" ref="U13" si="5">IF(T13&lt;33,$U$8,$U$9)</f>
        <v>ОДН</v>
      </c>
      <c r="V13" s="25">
        <f t="shared" ref="V13" si="6">D13*Q13</f>
        <v>80397</v>
      </c>
    </row>
    <row r="14" spans="1:22" s="26" customFormat="1" ht="27.75" customHeight="1" x14ac:dyDescent="0.25">
      <c r="A14" s="58" t="s">
        <v>26</v>
      </c>
      <c r="B14" s="58"/>
      <c r="C14" s="27"/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30">
        <f>SUMIF(V13:V13,"&gt;0")</f>
        <v>80397</v>
      </c>
    </row>
    <row r="15" spans="1:22" s="31" customFormat="1" x14ac:dyDescent="0.25">
      <c r="A15" s="32"/>
      <c r="S15" s="33"/>
    </row>
    <row r="16" spans="1:22" x14ac:dyDescent="0.25">
      <c r="A16" s="59" t="s">
        <v>27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1"/>
    </row>
    <row r="17" spans="1:22" ht="52.5" customHeight="1" x14ac:dyDescent="0.25">
      <c r="A17" s="62" t="s">
        <v>33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4"/>
    </row>
    <row r="18" spans="1:22" ht="100.5" customHeight="1" x14ac:dyDescent="0.25">
      <c r="A18" s="55" t="s">
        <v>28</v>
      </c>
      <c r="B18" s="56"/>
      <c r="C18" s="57" t="s">
        <v>29</v>
      </c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</row>
    <row r="19" spans="1:22" ht="57.75" customHeight="1" x14ac:dyDescent="0.25">
      <c r="A19" s="55" t="s">
        <v>30</v>
      </c>
      <c r="B19" s="56"/>
      <c r="C19" s="57" t="s">
        <v>31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</row>
    <row r="20" spans="1:22" ht="44.25" customHeight="1" x14ac:dyDescent="0.25">
      <c r="A20" s="55" t="s">
        <v>18</v>
      </c>
      <c r="B20" s="56"/>
      <c r="C20" s="57" t="s">
        <v>32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</row>
    <row r="21" spans="1:22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x14ac:dyDescent="0.25">
      <c r="B22" s="35"/>
      <c r="C22" s="35"/>
      <c r="D22" s="36"/>
      <c r="E22" s="37"/>
      <c r="F22" s="38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9"/>
      <c r="S22" s="37"/>
      <c r="T22" s="37"/>
      <c r="U22" s="37"/>
      <c r="V22" s="37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2025-05-19T10:57:52Z</cp:lastPrinted>
  <dcterms:created xsi:type="dcterms:W3CDTF">2021-01-18T05:46:41Z</dcterms:created>
  <dcterms:modified xsi:type="dcterms:W3CDTF">2025-05-19T10:58:23Z</dcterms:modified>
</cp:coreProperties>
</file>